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/>
  <mc:AlternateContent xmlns:mc="http://schemas.openxmlformats.org/markup-compatibility/2006">
    <mc:Choice Requires="x15">
      <x15ac:absPath xmlns:x15ac="http://schemas.microsoft.com/office/spreadsheetml/2010/11/ac" url="D:\Users\Petr Šiška\Plocha\"/>
    </mc:Choice>
  </mc:AlternateContent>
  <xr:revisionPtr revIDLastSave="0" documentId="13_ncr:1_{8A97D804-5DD9-454C-A2B1-C675E718E7E2}" xr6:coauthVersionLast="43" xr6:coauthVersionMax="43" xr10:uidLastSave="{00000000-0000-0000-0000-000000000000}"/>
  <bookViews>
    <workbookView xWindow="-120" yWindow="-120" windowWidth="19440" windowHeight="11640" xr2:uid="{00000000-000D-0000-FFFF-FFFF00000000}"/>
  </bookViews>
  <sheets>
    <sheet name="veřejná zakázka Talda" sheetId="1" r:id="rId1"/>
  </sheets>
  <definedNames>
    <definedName name="Excel_BuiltIn_Print_Area_1" localSheetId="0">'veřejná zakázka Talda'!$A$2:$O$71</definedName>
    <definedName name="_xlnm.Print_Area" localSheetId="0">'veřejná zakázka Talda'!$A$1:$S$53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52" i="1" l="1"/>
  <c r="Q52" i="1" s="1"/>
  <c r="Q57" i="1" l="1"/>
  <c r="Q56" i="1"/>
  <c r="P53" i="1"/>
  <c r="Q53" i="1" s="1"/>
  <c r="P50" i="1"/>
  <c r="Q50" i="1" s="1"/>
  <c r="P49" i="1"/>
  <c r="Q49" i="1" s="1"/>
  <c r="P48" i="1"/>
  <c r="Q48" i="1" s="1"/>
  <c r="P47" i="1"/>
  <c r="Q47" i="1" s="1"/>
  <c r="P46" i="1"/>
  <c r="Q46" i="1" s="1"/>
  <c r="P45" i="1"/>
  <c r="Q45" i="1" s="1"/>
  <c r="P44" i="1"/>
  <c r="Q44" i="1" s="1"/>
  <c r="P43" i="1"/>
  <c r="Q43" i="1" s="1"/>
  <c r="P42" i="1"/>
  <c r="Q42" i="1" s="1"/>
  <c r="P40" i="1"/>
  <c r="Q40" i="1" s="1"/>
  <c r="P39" i="1"/>
  <c r="Q39" i="1" s="1"/>
  <c r="P38" i="1"/>
  <c r="Q38" i="1" s="1"/>
  <c r="P37" i="1"/>
  <c r="Q37" i="1" s="1"/>
  <c r="P36" i="1"/>
  <c r="Q36" i="1" s="1"/>
  <c r="P35" i="1"/>
  <c r="Q35" i="1" s="1"/>
  <c r="P34" i="1"/>
  <c r="Q34" i="1" s="1"/>
  <c r="P33" i="1"/>
  <c r="Q33" i="1" s="1"/>
  <c r="P32" i="1"/>
  <c r="Q32" i="1" s="1"/>
  <c r="P31" i="1"/>
  <c r="Q31" i="1" s="1"/>
  <c r="P30" i="1"/>
  <c r="Q30" i="1" s="1"/>
  <c r="P29" i="1"/>
  <c r="Q29" i="1" s="1"/>
  <c r="P28" i="1"/>
  <c r="Q28" i="1" s="1"/>
  <c r="P27" i="1"/>
  <c r="Q27" i="1" s="1"/>
  <c r="P25" i="1"/>
  <c r="Q25" i="1" s="1"/>
  <c r="P24" i="1"/>
  <c r="Q24" i="1" s="1"/>
  <c r="P23" i="1"/>
  <c r="Q23" i="1" s="1"/>
  <c r="P22" i="1"/>
  <c r="Q22" i="1" s="1"/>
  <c r="P21" i="1"/>
  <c r="Q21" i="1" s="1"/>
  <c r="P20" i="1"/>
  <c r="Q20" i="1" s="1"/>
  <c r="P18" i="1"/>
  <c r="Q18" i="1" s="1"/>
  <c r="P17" i="1"/>
  <c r="Q17" i="1" s="1"/>
  <c r="P16" i="1"/>
  <c r="Q16" i="1" s="1"/>
  <c r="P14" i="1"/>
  <c r="Q14" i="1" s="1"/>
  <c r="P13" i="1"/>
  <c r="Q13" i="1" s="1"/>
  <c r="P12" i="1"/>
  <c r="Q12" i="1" s="1"/>
  <c r="P10" i="1"/>
  <c r="Q10" i="1" s="1"/>
  <c r="P9" i="1"/>
  <c r="Q9" i="1" s="1"/>
  <c r="P8" i="1"/>
  <c r="Q8" i="1" s="1"/>
  <c r="P7" i="1"/>
  <c r="Q7" i="1" s="1"/>
  <c r="P6" i="1"/>
  <c r="Q6" i="1" s="1"/>
  <c r="P5" i="1"/>
  <c r="Q5" i="1" s="1"/>
  <c r="P55" i="1" l="1"/>
  <c r="Q55" i="1" l="1"/>
  <c r="P58" i="1"/>
  <c r="Q58" i="1" s="1"/>
</calcChain>
</file>

<file path=xl/sharedStrings.xml><?xml version="1.0" encoding="utf-8"?>
<sst xmlns="http://schemas.openxmlformats.org/spreadsheetml/2006/main" count="79" uniqueCount="70">
  <si>
    <t xml:space="preserve">Cenová nabídka:    </t>
  </si>
  <si>
    <t>Rozměry</t>
  </si>
  <si>
    <t>Počet</t>
  </si>
  <si>
    <t>El. energie</t>
  </si>
  <si>
    <t>Plyn</t>
  </si>
  <si>
    <t>Přípojka</t>
  </si>
  <si>
    <t xml:space="preserve">Cena bez DPH / kus po slevě </t>
  </si>
  <si>
    <t>Cena bez DPH za položku</t>
  </si>
  <si>
    <t>Cena s DPH za položku</t>
  </si>
  <si>
    <t>Poz.č.</t>
  </si>
  <si>
    <t>Popis zařízení</t>
  </si>
  <si>
    <t>š</t>
  </si>
  <si>
    <t>h</t>
  </si>
  <si>
    <t>v</t>
  </si>
  <si>
    <t>ks</t>
  </si>
  <si>
    <t>příkon</t>
  </si>
  <si>
    <t>napětí</t>
  </si>
  <si>
    <t>plyn</t>
  </si>
  <si>
    <t>stud.</t>
  </si>
  <si>
    <t>teplá</t>
  </si>
  <si>
    <t>Odp.</t>
  </si>
  <si>
    <t xml:space="preserve">výrobce </t>
  </si>
  <si>
    <t xml:space="preserve">Výrobna čokolády
</t>
  </si>
  <si>
    <t>Pracovní stůl se dřezem vpravo, s policí</t>
  </si>
  <si>
    <t xml:space="preserve">Pracovní stůl se zásuvkovým blokem vlevo
</t>
  </si>
  <si>
    <t>Pracovní stůl</t>
  </si>
  <si>
    <t>Pracovní stůl s granitovou deskou</t>
  </si>
  <si>
    <t>Chladicí skříň na čokoládu ADP/41C</t>
  </si>
  <si>
    <t>Sklad kořenové zeleniny a brambor, přípravna zeleniny</t>
  </si>
  <si>
    <t>Pracovní stůl s nierolenovou deskou, s policí a zásuvkovým blokem vpravo</t>
  </si>
  <si>
    <t>Pracovní stůl s dvoudřezem (300 × 450 mm a 450 × 450 mm) vpravo, vč. stojánkové směšovací baterie, se zásuvkovým blokem vpravo</t>
  </si>
  <si>
    <t>Skladový regál, nerez</t>
  </si>
  <si>
    <t>Umývárna provozního nádobí</t>
  </si>
  <si>
    <t>Mycí stůl se dřezem 700 × 500 mm vlevo, vč. stojánkové směšovací baterie, s prostorem pro podstolový mycí stroj vpravo</t>
  </si>
  <si>
    <t>Mycí stroj podstolový se zabudovaným změkčovačem vody, max. kapacita 40 košů/h, s odpadovým čerpadlem a vč. dávkovače mycího a oplachového prostředku, vč. zákl. výbavy   RM TT52TSABT</t>
  </si>
  <si>
    <t>Regál roštový na ukládání nádobí, nerez</t>
  </si>
  <si>
    <t>Studená kuchyň, výrobna marmelád</t>
  </si>
  <si>
    <t>Pracovní stůl se dřezem vlevo, s policí</t>
  </si>
  <si>
    <t>Pracovní stůl s policí</t>
  </si>
  <si>
    <t>Pracovní stůl policový s granitovou deskou, osazen 2 el. zásuvkami – 1 nalevo, 1 napravo</t>
  </si>
  <si>
    <t>Teplá kuchyň</t>
  </si>
  <si>
    <t xml:space="preserve">Podstavec pro konvektomat statický, otevřený, se 7 vsuny pro GN 1/1 s roztečí 60 mm  UNOX </t>
  </si>
  <si>
    <t>Elektrický konvektomat 7 GN 1/1, rozteč vsunů 67 mm UNOX XV393</t>
  </si>
  <si>
    <t>Pracovní stůl s prostorem pro podstavec se vsuny na plechy vpravo</t>
  </si>
  <si>
    <t>Pracovní stůl s prostorem vespod pro kynárnu</t>
  </si>
  <si>
    <t xml:space="preserve">Elektrická kynárna UNOX s 8 vsuny na plechy o rozměru 460 × 330 mm, rozteč vsunů 70 mm, s přivlhčováním  UNOX XEKPT-08HS-C </t>
  </si>
  <si>
    <t>Pekařská pec elektrická, se 3 vsuny pro plechy o rozměru 460 × 330 mm, rozteč vsunů 75 mm, 2 ks v sestavě nad sebou + PROPOJOVACÍ SADA KID,  XEFT-03HS EL  UNOX</t>
  </si>
  <si>
    <t>Podstavec podstolový otevřený, s 8 vsuny na plechy o rozměru 460 × 330 mm pro pekařskou pec  XWKRT-08 HSUNOX</t>
  </si>
  <si>
    <t>Stolička elektrická s regulací 1,3–6 kW, průměr plotny 440 mm VE 12 ALBA</t>
  </si>
  <si>
    <t>Odsávací zákryt nad varnými aparáty s osvětlením, napojit na VZT</t>
  </si>
  <si>
    <t>Pojízdný atyp. vozík na plechy o rozměru 460 × 330 mm, 20 vsunů s roztečí 70 mm</t>
  </si>
  <si>
    <t xml:space="preserve">Pracovní stůl bez police </t>
  </si>
  <si>
    <t>ANO</t>
  </si>
  <si>
    <t>Police nástěnná dvoudílná</t>
  </si>
  <si>
    <t>Šokový zchlazovač 5× GN 1/1, kapacita chlazení +3 °C / mrazení −18 °C 18/9 kg  BE-105T-LDE</t>
  </si>
  <si>
    <t>Suchý sklad potravin, sklad konzerv a kompotů</t>
  </si>
  <si>
    <r>
      <t xml:space="preserve">Skladový regáL plechový </t>
    </r>
    <r>
      <rPr>
        <b/>
        <sz val="12"/>
        <rFont val="Tahoma"/>
        <family val="2"/>
        <charset val="238"/>
      </rPr>
      <t>KOMAXIT</t>
    </r>
  </si>
  <si>
    <r>
      <t>Skladový regál plechový</t>
    </r>
    <r>
      <rPr>
        <b/>
        <sz val="12"/>
        <rFont val="Tahoma"/>
        <family val="2"/>
        <charset val="238"/>
      </rPr>
      <t xml:space="preserve"> KOMAXIT</t>
    </r>
  </si>
  <si>
    <r>
      <t xml:space="preserve">Skladový regál plechový </t>
    </r>
    <r>
      <rPr>
        <b/>
        <sz val="12"/>
        <rFont val="Tahoma"/>
        <family val="2"/>
        <charset val="238"/>
      </rPr>
      <t>KOMAXIT</t>
    </r>
  </si>
  <si>
    <t>Přípravna těsta</t>
  </si>
  <si>
    <t>El. univerzální kuchyňský stroj 40 l   RM 50H</t>
  </si>
  <si>
    <t>Pracovní stůl policový s granitovou deskou na přípravu těsta, osazen 2 el. zásuvkami – 1 nalevo, 1 napravo</t>
  </si>
  <si>
    <t>Sklad obalového materiálu, nepotravinový sklad, DKP</t>
  </si>
  <si>
    <t>Chladicí box 10,37 m3, nerez podlaha</t>
  </si>
  <si>
    <t>0.2</t>
  </si>
  <si>
    <t xml:space="preserve">  Doprava, montáž, zaškolení</t>
  </si>
  <si>
    <t xml:space="preserve">Celkem   </t>
  </si>
  <si>
    <t>Sleva na technologii</t>
  </si>
  <si>
    <t>Doprava, montáž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</si>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</sst>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&quot; &quot;[$Kč-405];[Red]&quot;-&quot;#,##0.00&quot; &quot;[$Kč-405]"/>
    <numFmt numFmtId="165" formatCode="#,##0&quot; &quot;[$Kč-405];&quot;-&quot;#,##0&quot; &quot;[$Kč-405]"/>
    <numFmt numFmtId="166" formatCode="#,##0.00&quot;      &quot;;&quot;-&quot;#,##0.00&quot;      &quot;;&quot; -&quot;#&quot;      &quot;;@&quot; &quot;"/>
    <numFmt numFmtId="167" formatCode="#,##0;&quot;-&quot;#,##0"/>
  </numFmts>
  <fonts count="15" x14ac:knownFonts="1">
    <font>
      <sz val="11"/>
      <color rgb="FF000000"/>
      <name val="Arial CE"/>
      <charset val="238"/>
    </font>
    <font>
      <b/>
      <sz val="20"/>
      <color rgb="FF000000"/>
      <name val="Tahoma"/>
      <family val="2"/>
      <charset val="238"/>
    </font>
    <font>
      <b/>
      <i/>
      <sz val="10"/>
      <color rgb="FF000000"/>
      <name val="Tahoma"/>
      <family val="2"/>
      <charset val="238"/>
    </font>
    <font>
      <sz val="11"/>
      <color rgb="FF000000"/>
      <name val="Tahoma"/>
      <family val="2"/>
      <charset val="238"/>
    </font>
    <font>
      <sz val="12"/>
      <color rgb="FF000000"/>
      <name val="Tahoma"/>
      <family val="2"/>
      <charset val="238"/>
    </font>
    <font>
      <sz val="10"/>
      <color rgb="FF000000"/>
      <name val="Tahoma"/>
      <family val="2"/>
      <charset val="238"/>
    </font>
    <font>
      <b/>
      <sz val="12"/>
      <color rgb="FF000000"/>
      <name val="Tahoma"/>
      <family val="2"/>
      <charset val="238"/>
    </font>
    <font>
      <sz val="12"/>
      <name val="Tahoma"/>
      <family val="2"/>
      <charset val="238"/>
    </font>
    <font>
      <b/>
      <sz val="12"/>
      <name val="Tahoma"/>
      <family val="2"/>
      <charset val="238"/>
    </font>
    <font>
      <b/>
      <sz val="14"/>
      <color rgb="FF000000"/>
      <name val="Tahoma"/>
      <family val="2"/>
      <charset val="238"/>
    </font>
    <font>
      <b/>
      <i/>
      <sz val="12"/>
      <color rgb="FF000000"/>
      <name val="Tahoma"/>
      <family val="2"/>
      <charset val="238"/>
    </font>
    <font>
      <sz val="14"/>
      <color rgb="FF000000"/>
      <name val="Tahoma"/>
      <family val="2"/>
      <charset val="238"/>
    </font>
    <font>
      <b/>
      <sz val="10"/>
      <color rgb="FF000000"/>
      <name val="Tahoma"/>
      <family val="2"/>
      <charset val="238"/>
    </font>
    <font>
      <b/>
      <sz val="13"/>
      <color rgb="FF000000"/>
      <name val="Tahoma"/>
      <family val="2"/>
      <charset val="238"/>
    </font>
    <font>
      <b/>
      <sz val="11"/>
      <color rgb="FF00000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16" fontId="5" fillId="0" borderId="1" xfId="0" applyNumberFormat="1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7" fillId="3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/>
    <xf numFmtId="0" fontId="10" fillId="0" borderId="0" xfId="0" applyFont="1"/>
    <xf numFmtId="165" fontId="11" fillId="0" borderId="3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166" fontId="6" fillId="0" borderId="1" xfId="0" applyNumberFormat="1" applyFont="1" applyBorder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167" fontId="9" fillId="0" borderId="1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6" fontId="13" fillId="0" borderId="8" xfId="0" applyNumberFormat="1" applyFont="1" applyBorder="1" applyAlignment="1">
      <alignment horizontal="center" vertical="center"/>
    </xf>
    <xf numFmtId="166" fontId="14" fillId="0" borderId="8" xfId="0" applyNumberFormat="1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164" fontId="12" fillId="0" borderId="8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5" fontId="3" fillId="0" borderId="0" xfId="0" applyNumberFormat="1" applyFont="1"/>
    <xf numFmtId="0" fontId="3" fillId="0" borderId="0" xfId="0" applyFont="1" applyAlignment="1">
      <alignment horizontal="center" vertical="center"/>
    </xf>
    <xf numFmtId="0" fontId="9" fillId="0" borderId="0" xfId="0" applyFont="1"/>
    <xf numFmtId="0" fontId="3" fillId="0" borderId="0" xfId="0" applyFont="1" applyFill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/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64"/>
  <sheetViews>
    <sheetView tabSelected="1" view="pageBreakPreview" zoomScale="70" zoomScaleNormal="70" zoomScaleSheetLayoutView="70" zoomScalePageLayoutView="50" workbookViewId="0">
      <selection activeCell="O43" sqref="O43"/>
    </sheetView>
  </sheetViews>
  <sheetFormatPr defaultRowHeight="15" x14ac:dyDescent="0.2"/>
  <cols>
    <col min="1" max="1" width="5.625" style="49" customWidth="1"/>
    <col min="2" max="2" width="53.125" style="56" customWidth="1"/>
    <col min="3" max="3" width="6.625" style="49" customWidth="1"/>
    <col min="4" max="4" width="6.25" style="49" customWidth="1"/>
    <col min="5" max="5" width="7.75" style="49" customWidth="1"/>
    <col min="6" max="6" width="4" style="51" customWidth="1"/>
    <col min="7" max="7" width="6.625" style="49" customWidth="1"/>
    <col min="8" max="8" width="6.125" style="49" customWidth="1"/>
    <col min="9" max="9" width="7" style="49" customWidth="1"/>
    <col min="10" max="10" width="4.375" style="51" customWidth="1"/>
    <col min="11" max="12" width="4.625" style="51" customWidth="1"/>
    <col min="13" max="13" width="5.25" style="51" customWidth="1"/>
    <col min="14" max="14" width="12.125" style="51" customWidth="1"/>
    <col min="15" max="15" width="13.25" style="52" customWidth="1"/>
    <col min="16" max="16" width="22.875" style="13" customWidth="1"/>
    <col min="17" max="17" width="21.25" style="13" customWidth="1"/>
    <col min="18" max="18" width="13.875" style="13" hidden="1" customWidth="1"/>
    <col min="19" max="19" width="20.625" style="13" hidden="1" customWidth="1"/>
    <col min="20" max="20" width="15.25" style="13" customWidth="1"/>
    <col min="21" max="256" width="8.375" style="13" customWidth="1"/>
    <col min="257" max="257" width="9" customWidth="1"/>
  </cols>
  <sheetData>
    <row r="1" spans="1:20" s="3" customFormat="1" ht="69" customHeight="1" x14ac:dyDescent="0.2">
      <c r="A1" s="1" t="s">
        <v>0</v>
      </c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20" s="3" customFormat="1" ht="36.4" customHeight="1" x14ac:dyDescent="0.2">
      <c r="A2" s="4"/>
      <c r="B2" s="5"/>
      <c r="C2" s="57" t="s">
        <v>1</v>
      </c>
      <c r="D2" s="57"/>
      <c r="E2" s="57"/>
      <c r="F2" s="6" t="s">
        <v>2</v>
      </c>
      <c r="G2" s="57" t="s">
        <v>3</v>
      </c>
      <c r="H2" s="57"/>
      <c r="I2" s="4" t="s">
        <v>4</v>
      </c>
      <c r="J2" s="57" t="s">
        <v>5</v>
      </c>
      <c r="K2" s="57"/>
      <c r="L2" s="57"/>
      <c r="M2" s="57"/>
      <c r="N2" s="4"/>
      <c r="O2" s="7" t="s">
        <v>6</v>
      </c>
      <c r="P2" s="8" t="s">
        <v>7</v>
      </c>
      <c r="Q2" s="8" t="s">
        <v>8</v>
      </c>
      <c r="R2" s="9"/>
      <c r="S2" s="9"/>
    </row>
    <row r="3" spans="1:20" ht="25.15" customHeight="1" x14ac:dyDescent="0.2">
      <c r="A3" s="10" t="s">
        <v>9</v>
      </c>
      <c r="B3" s="5" t="s">
        <v>10</v>
      </c>
      <c r="C3" s="10" t="s">
        <v>11</v>
      </c>
      <c r="D3" s="10" t="s">
        <v>12</v>
      </c>
      <c r="E3" s="10" t="s">
        <v>13</v>
      </c>
      <c r="F3" s="6" t="s">
        <v>14</v>
      </c>
      <c r="G3" s="10" t="s">
        <v>15</v>
      </c>
      <c r="H3" s="10" t="s">
        <v>16</v>
      </c>
      <c r="I3" s="10" t="s">
        <v>15</v>
      </c>
      <c r="J3" s="10" t="s">
        <v>17</v>
      </c>
      <c r="K3" s="10" t="s">
        <v>18</v>
      </c>
      <c r="L3" s="10" t="s">
        <v>19</v>
      </c>
      <c r="M3" s="10" t="s">
        <v>20</v>
      </c>
      <c r="N3" s="10" t="s">
        <v>21</v>
      </c>
      <c r="O3" s="11"/>
      <c r="P3" s="12"/>
      <c r="Q3" s="4"/>
      <c r="T3" s="3"/>
    </row>
    <row r="4" spans="1:20" ht="25.5" customHeight="1" x14ac:dyDescent="0.2">
      <c r="A4" s="14"/>
      <c r="B4" s="15" t="s">
        <v>22</v>
      </c>
      <c r="C4" s="10"/>
      <c r="D4" s="10"/>
      <c r="E4" s="10"/>
      <c r="F4" s="6"/>
      <c r="G4" s="10"/>
      <c r="H4" s="10"/>
      <c r="I4" s="10"/>
      <c r="J4" s="10"/>
      <c r="K4" s="10"/>
      <c r="L4" s="10"/>
      <c r="M4" s="10"/>
      <c r="N4" s="10"/>
      <c r="O4" s="11"/>
      <c r="P4" s="16"/>
      <c r="Q4" s="16"/>
      <c r="T4" s="3"/>
    </row>
    <row r="5" spans="1:20" ht="30" customHeight="1" x14ac:dyDescent="0.2">
      <c r="A5" s="10">
        <v>1</v>
      </c>
      <c r="B5" s="17" t="s">
        <v>23</v>
      </c>
      <c r="C5" s="10">
        <v>1900</v>
      </c>
      <c r="D5" s="10">
        <v>700</v>
      </c>
      <c r="E5" s="10">
        <v>900</v>
      </c>
      <c r="F5" s="6">
        <v>1</v>
      </c>
      <c r="G5" s="10"/>
      <c r="H5" s="10"/>
      <c r="I5" s="10"/>
      <c r="J5" s="10"/>
      <c r="K5" s="10"/>
      <c r="L5" s="10"/>
      <c r="M5" s="10"/>
      <c r="N5" s="10"/>
      <c r="O5" s="11"/>
      <c r="P5" s="16">
        <f t="shared" ref="P5:P53" si="0">SUM(F5*O5)</f>
        <v>0</v>
      </c>
      <c r="Q5" s="16">
        <f t="shared" ref="Q5:Q53" si="1">SUM(P5*1.21)</f>
        <v>0</v>
      </c>
      <c r="T5" s="3"/>
    </row>
    <row r="6" spans="1:20" ht="30" customHeight="1" x14ac:dyDescent="0.2">
      <c r="A6" s="10">
        <v>2</v>
      </c>
      <c r="B6" s="18" t="s">
        <v>24</v>
      </c>
      <c r="C6" s="10">
        <v>1500</v>
      </c>
      <c r="D6" s="10">
        <v>700</v>
      </c>
      <c r="E6" s="10">
        <v>900</v>
      </c>
      <c r="F6" s="6">
        <v>1</v>
      </c>
      <c r="G6" s="10"/>
      <c r="H6" s="10"/>
      <c r="I6" s="10"/>
      <c r="J6" s="10"/>
      <c r="K6" s="10"/>
      <c r="L6" s="10"/>
      <c r="M6" s="10"/>
      <c r="N6" s="10"/>
      <c r="O6" s="11"/>
      <c r="P6" s="16">
        <f t="shared" si="0"/>
        <v>0</v>
      </c>
      <c r="Q6" s="16">
        <f t="shared" si="1"/>
        <v>0</v>
      </c>
      <c r="T6" s="3"/>
    </row>
    <row r="7" spans="1:20" ht="23.25" customHeight="1" x14ac:dyDescent="0.2">
      <c r="A7" s="10">
        <v>4</v>
      </c>
      <c r="B7" s="17" t="s">
        <v>25</v>
      </c>
      <c r="C7" s="10">
        <v>1800</v>
      </c>
      <c r="D7" s="10">
        <v>700</v>
      </c>
      <c r="E7" s="10">
        <v>900</v>
      </c>
      <c r="F7" s="6">
        <v>1</v>
      </c>
      <c r="G7" s="10"/>
      <c r="H7" s="10"/>
      <c r="I7" s="10"/>
      <c r="J7" s="10"/>
      <c r="K7" s="10"/>
      <c r="L7" s="10"/>
      <c r="M7" s="10"/>
      <c r="N7" s="10"/>
      <c r="O7" s="11"/>
      <c r="P7" s="16">
        <f t="shared" si="0"/>
        <v>0</v>
      </c>
      <c r="Q7" s="16">
        <f t="shared" si="1"/>
        <v>0</v>
      </c>
      <c r="T7" s="3"/>
    </row>
    <row r="8" spans="1:20" ht="26.25" customHeight="1" x14ac:dyDescent="0.2">
      <c r="A8" s="10">
        <v>5</v>
      </c>
      <c r="B8" s="17" t="s">
        <v>25</v>
      </c>
      <c r="C8" s="10">
        <v>700</v>
      </c>
      <c r="D8" s="10">
        <v>700</v>
      </c>
      <c r="E8" s="10">
        <v>900</v>
      </c>
      <c r="F8" s="6">
        <v>1</v>
      </c>
      <c r="G8" s="10"/>
      <c r="H8" s="10"/>
      <c r="I8" s="10"/>
      <c r="J8" s="10"/>
      <c r="K8" s="10"/>
      <c r="L8" s="10"/>
      <c r="M8" s="10"/>
      <c r="N8" s="10"/>
      <c r="O8" s="11"/>
      <c r="P8" s="16">
        <f t="shared" si="0"/>
        <v>0</v>
      </c>
      <c r="Q8" s="16">
        <f t="shared" si="1"/>
        <v>0</v>
      </c>
      <c r="T8" s="3"/>
    </row>
    <row r="9" spans="1:20" ht="27.75" customHeight="1" x14ac:dyDescent="0.2">
      <c r="A9" s="10">
        <v>6</v>
      </c>
      <c r="B9" s="17" t="s">
        <v>26</v>
      </c>
      <c r="C9" s="10">
        <v>1600</v>
      </c>
      <c r="D9" s="10">
        <v>700</v>
      </c>
      <c r="E9" s="10">
        <v>900</v>
      </c>
      <c r="F9" s="6">
        <v>1</v>
      </c>
      <c r="G9" s="10"/>
      <c r="H9" s="10"/>
      <c r="I9" s="10"/>
      <c r="J9" s="10"/>
      <c r="K9" s="10"/>
      <c r="L9" s="10"/>
      <c r="M9" s="10"/>
      <c r="N9" s="10"/>
      <c r="O9" s="11"/>
      <c r="P9" s="16">
        <f t="shared" si="0"/>
        <v>0</v>
      </c>
      <c r="Q9" s="16">
        <f t="shared" si="1"/>
        <v>0</v>
      </c>
      <c r="T9" s="3"/>
    </row>
    <row r="10" spans="1:20" ht="27" customHeight="1" x14ac:dyDescent="0.2">
      <c r="A10" s="10">
        <v>8</v>
      </c>
      <c r="B10" s="19" t="s">
        <v>27</v>
      </c>
      <c r="C10" s="10">
        <v>360</v>
      </c>
      <c r="D10" s="10">
        <v>730</v>
      </c>
      <c r="E10" s="10">
        <v>1460</v>
      </c>
      <c r="F10" s="6">
        <v>1</v>
      </c>
      <c r="G10" s="10">
        <v>1.9</v>
      </c>
      <c r="H10" s="10">
        <v>230</v>
      </c>
      <c r="I10" s="10"/>
      <c r="J10" s="10"/>
      <c r="K10" s="10"/>
      <c r="L10" s="10"/>
      <c r="M10" s="10"/>
      <c r="N10" s="10"/>
      <c r="O10" s="11"/>
      <c r="P10" s="16">
        <f t="shared" si="0"/>
        <v>0</v>
      </c>
      <c r="Q10" s="16">
        <f t="shared" si="1"/>
        <v>0</v>
      </c>
      <c r="T10" s="3"/>
    </row>
    <row r="11" spans="1:20" ht="33" customHeight="1" x14ac:dyDescent="0.2">
      <c r="A11" s="10"/>
      <c r="B11" s="20" t="s">
        <v>28</v>
      </c>
      <c r="C11" s="10"/>
      <c r="D11" s="10"/>
      <c r="E11" s="10"/>
      <c r="F11" s="6"/>
      <c r="G11" s="10"/>
      <c r="H11" s="10"/>
      <c r="I11" s="10"/>
      <c r="J11" s="10"/>
      <c r="K11" s="10"/>
      <c r="L11" s="10"/>
      <c r="M11" s="10"/>
      <c r="N11" s="10"/>
      <c r="O11" s="11"/>
      <c r="P11" s="16"/>
      <c r="Q11" s="16"/>
      <c r="T11" s="3"/>
    </row>
    <row r="12" spans="1:20" ht="33" customHeight="1" x14ac:dyDescent="0.2">
      <c r="A12" s="10">
        <v>2</v>
      </c>
      <c r="B12" s="21" t="s">
        <v>29</v>
      </c>
      <c r="C12" s="10">
        <v>1900</v>
      </c>
      <c r="D12" s="10">
        <v>700</v>
      </c>
      <c r="E12" s="10">
        <v>900</v>
      </c>
      <c r="F12" s="6">
        <v>1</v>
      </c>
      <c r="G12" s="10"/>
      <c r="H12" s="10"/>
      <c r="I12" s="10"/>
      <c r="J12" s="10"/>
      <c r="K12" s="10"/>
      <c r="L12" s="10"/>
      <c r="M12" s="10"/>
      <c r="N12" s="10"/>
      <c r="O12" s="11"/>
      <c r="P12" s="16">
        <f t="shared" si="0"/>
        <v>0</v>
      </c>
      <c r="Q12" s="16">
        <f t="shared" si="1"/>
        <v>0</v>
      </c>
      <c r="T12" s="3"/>
    </row>
    <row r="13" spans="1:20" ht="51" customHeight="1" x14ac:dyDescent="0.2">
      <c r="A13" s="10">
        <v>4</v>
      </c>
      <c r="B13" s="17" t="s">
        <v>30</v>
      </c>
      <c r="C13" s="10">
        <v>1900</v>
      </c>
      <c r="D13" s="10">
        <v>700</v>
      </c>
      <c r="E13" s="10">
        <v>900</v>
      </c>
      <c r="F13" s="6">
        <v>1</v>
      </c>
      <c r="G13" s="10"/>
      <c r="H13" s="10"/>
      <c r="I13" s="10"/>
      <c r="J13" s="10"/>
      <c r="K13" s="10"/>
      <c r="L13" s="10"/>
      <c r="M13" s="10"/>
      <c r="N13" s="10"/>
      <c r="O13" s="11"/>
      <c r="P13" s="16">
        <f t="shared" si="0"/>
        <v>0</v>
      </c>
      <c r="Q13" s="16">
        <f t="shared" si="1"/>
        <v>0</v>
      </c>
      <c r="T13" s="3"/>
    </row>
    <row r="14" spans="1:20" ht="27" customHeight="1" x14ac:dyDescent="0.2">
      <c r="A14" s="10">
        <v>8</v>
      </c>
      <c r="B14" s="17" t="s">
        <v>31</v>
      </c>
      <c r="C14" s="10">
        <v>900</v>
      </c>
      <c r="D14" s="10">
        <v>400</v>
      </c>
      <c r="E14" s="10">
        <v>1800</v>
      </c>
      <c r="F14" s="6">
        <v>2</v>
      </c>
      <c r="G14" s="10"/>
      <c r="H14" s="10"/>
      <c r="I14" s="10"/>
      <c r="J14" s="10"/>
      <c r="K14" s="10"/>
      <c r="L14" s="10"/>
      <c r="M14" s="10"/>
      <c r="N14" s="10"/>
      <c r="O14" s="11"/>
      <c r="P14" s="16">
        <f t="shared" si="0"/>
        <v>0</v>
      </c>
      <c r="Q14" s="16">
        <f t="shared" si="1"/>
        <v>0</v>
      </c>
      <c r="T14" s="3"/>
    </row>
    <row r="15" spans="1:20" ht="33.75" customHeight="1" x14ac:dyDescent="0.2">
      <c r="A15" s="10"/>
      <c r="B15" s="20" t="s">
        <v>32</v>
      </c>
      <c r="C15" s="10"/>
      <c r="D15" s="10"/>
      <c r="E15" s="10"/>
      <c r="F15" s="6"/>
      <c r="G15" s="10"/>
      <c r="H15" s="10"/>
      <c r="I15" s="10"/>
      <c r="J15" s="10"/>
      <c r="K15" s="10"/>
      <c r="L15" s="10"/>
      <c r="M15" s="10"/>
      <c r="N15" s="10"/>
      <c r="O15" s="11"/>
      <c r="P15" s="16"/>
      <c r="Q15" s="16"/>
      <c r="T15" s="3"/>
    </row>
    <row r="16" spans="1:20" ht="48.75" customHeight="1" x14ac:dyDescent="0.2">
      <c r="A16" s="10">
        <v>1</v>
      </c>
      <c r="B16" s="17" t="s">
        <v>33</v>
      </c>
      <c r="C16" s="10">
        <v>1700</v>
      </c>
      <c r="D16" s="10">
        <v>700</v>
      </c>
      <c r="E16" s="10">
        <v>900</v>
      </c>
      <c r="F16" s="6">
        <v>1</v>
      </c>
      <c r="G16" s="10"/>
      <c r="H16" s="10"/>
      <c r="I16" s="10"/>
      <c r="J16" s="10"/>
      <c r="K16" s="10"/>
      <c r="L16" s="10"/>
      <c r="M16" s="10"/>
      <c r="N16" s="10"/>
      <c r="O16" s="11"/>
      <c r="P16" s="16">
        <f t="shared" si="0"/>
        <v>0</v>
      </c>
      <c r="Q16" s="16">
        <f t="shared" si="1"/>
        <v>0</v>
      </c>
      <c r="T16" s="3"/>
    </row>
    <row r="17" spans="1:20" ht="80.25" customHeight="1" x14ac:dyDescent="0.2">
      <c r="A17" s="10">
        <v>3</v>
      </c>
      <c r="B17" s="17" t="s">
        <v>34</v>
      </c>
      <c r="C17" s="10">
        <v>600</v>
      </c>
      <c r="D17" s="10">
        <v>600</v>
      </c>
      <c r="E17" s="10">
        <v>720</v>
      </c>
      <c r="F17" s="6">
        <v>1</v>
      </c>
      <c r="G17" s="10"/>
      <c r="H17" s="10">
        <v>400</v>
      </c>
      <c r="I17" s="10">
        <v>7</v>
      </c>
      <c r="J17" s="10"/>
      <c r="K17" s="10"/>
      <c r="L17" s="10"/>
      <c r="M17" s="10"/>
      <c r="N17" s="10"/>
      <c r="O17" s="11"/>
      <c r="P17" s="16">
        <f t="shared" si="0"/>
        <v>0</v>
      </c>
      <c r="Q17" s="16">
        <f t="shared" si="1"/>
        <v>0</v>
      </c>
      <c r="T17" s="3"/>
    </row>
    <row r="18" spans="1:20" ht="27" customHeight="1" x14ac:dyDescent="0.2">
      <c r="A18" s="10">
        <v>5</v>
      </c>
      <c r="B18" s="17" t="s">
        <v>35</v>
      </c>
      <c r="C18" s="10">
        <v>1200</v>
      </c>
      <c r="D18" s="10">
        <v>500</v>
      </c>
      <c r="E18" s="10">
        <v>1800</v>
      </c>
      <c r="F18" s="6">
        <v>1</v>
      </c>
      <c r="G18" s="10"/>
      <c r="H18" s="10"/>
      <c r="I18" s="10"/>
      <c r="J18" s="10"/>
      <c r="K18" s="10"/>
      <c r="L18" s="10"/>
      <c r="M18" s="10"/>
      <c r="N18" s="10"/>
      <c r="O18" s="11"/>
      <c r="P18" s="16">
        <f t="shared" si="0"/>
        <v>0</v>
      </c>
      <c r="Q18" s="16">
        <f t="shared" si="1"/>
        <v>0</v>
      </c>
      <c r="T18" s="3"/>
    </row>
    <row r="19" spans="1:20" ht="27.75" customHeight="1" x14ac:dyDescent="0.2">
      <c r="A19" s="10"/>
      <c r="B19" s="22" t="s">
        <v>36</v>
      </c>
      <c r="C19" s="10"/>
      <c r="D19" s="10"/>
      <c r="E19" s="10"/>
      <c r="F19" s="6"/>
      <c r="G19" s="10"/>
      <c r="H19" s="10"/>
      <c r="I19" s="10"/>
      <c r="J19" s="10"/>
      <c r="K19" s="10"/>
      <c r="L19" s="10"/>
      <c r="M19" s="10"/>
      <c r="N19" s="10"/>
      <c r="O19" s="11"/>
      <c r="P19" s="16"/>
      <c r="Q19" s="16"/>
      <c r="T19" s="3"/>
    </row>
    <row r="20" spans="1:20" ht="27.75" customHeight="1" x14ac:dyDescent="0.2">
      <c r="A20" s="10">
        <v>1</v>
      </c>
      <c r="B20" s="17" t="s">
        <v>37</v>
      </c>
      <c r="C20" s="10">
        <v>1900</v>
      </c>
      <c r="D20" s="10">
        <v>700</v>
      </c>
      <c r="E20" s="10">
        <v>900</v>
      </c>
      <c r="F20" s="6">
        <v>2</v>
      </c>
      <c r="G20" s="10"/>
      <c r="H20" s="10"/>
      <c r="I20" s="10"/>
      <c r="J20" s="10"/>
      <c r="K20" s="10"/>
      <c r="L20" s="10"/>
      <c r="M20" s="10"/>
      <c r="N20" s="10"/>
      <c r="O20" s="11"/>
      <c r="P20" s="16">
        <f t="shared" si="0"/>
        <v>0</v>
      </c>
      <c r="Q20" s="16">
        <f t="shared" si="1"/>
        <v>0</v>
      </c>
      <c r="T20" s="3"/>
    </row>
    <row r="21" spans="1:20" ht="22.5" customHeight="1" x14ac:dyDescent="0.2">
      <c r="A21" s="10">
        <v>3</v>
      </c>
      <c r="B21" s="19" t="s">
        <v>25</v>
      </c>
      <c r="C21" s="10">
        <v>1900</v>
      </c>
      <c r="D21" s="10">
        <v>700</v>
      </c>
      <c r="E21" s="10">
        <v>900</v>
      </c>
      <c r="F21" s="6">
        <v>1</v>
      </c>
      <c r="G21" s="10"/>
      <c r="H21" s="10"/>
      <c r="I21" s="10"/>
      <c r="J21" s="10"/>
      <c r="K21" s="10"/>
      <c r="L21" s="10"/>
      <c r="M21" s="10"/>
      <c r="N21" s="10"/>
      <c r="O21" s="11"/>
      <c r="P21" s="16">
        <f t="shared" si="0"/>
        <v>0</v>
      </c>
      <c r="Q21" s="16">
        <f t="shared" si="1"/>
        <v>0</v>
      </c>
      <c r="T21" s="3"/>
    </row>
    <row r="22" spans="1:20" ht="27.75" customHeight="1" x14ac:dyDescent="0.2">
      <c r="A22" s="10">
        <v>5</v>
      </c>
      <c r="B22" s="17" t="s">
        <v>38</v>
      </c>
      <c r="C22" s="10">
        <v>1900</v>
      </c>
      <c r="D22" s="10">
        <v>700</v>
      </c>
      <c r="E22" s="10">
        <v>900</v>
      </c>
      <c r="F22" s="6">
        <v>2</v>
      </c>
      <c r="G22" s="10"/>
      <c r="H22" s="10"/>
      <c r="I22" s="10"/>
      <c r="J22" s="10"/>
      <c r="K22" s="10"/>
      <c r="L22" s="10"/>
      <c r="M22" s="10"/>
      <c r="N22" s="10"/>
      <c r="O22" s="11"/>
      <c r="P22" s="16">
        <f t="shared" si="0"/>
        <v>0</v>
      </c>
      <c r="Q22" s="16">
        <f t="shared" si="1"/>
        <v>0</v>
      </c>
      <c r="T22" s="3"/>
    </row>
    <row r="23" spans="1:20" ht="24.75" customHeight="1" x14ac:dyDescent="0.2">
      <c r="A23" s="10">
        <v>7</v>
      </c>
      <c r="B23" s="17" t="s">
        <v>31</v>
      </c>
      <c r="C23" s="10">
        <v>1000</v>
      </c>
      <c r="D23" s="10">
        <v>400</v>
      </c>
      <c r="E23" s="10">
        <v>1800</v>
      </c>
      <c r="F23" s="6">
        <v>1</v>
      </c>
      <c r="G23" s="10"/>
      <c r="H23" s="10"/>
      <c r="I23" s="10"/>
      <c r="J23" s="10"/>
      <c r="K23" s="10"/>
      <c r="L23" s="10"/>
      <c r="M23" s="10"/>
      <c r="N23" s="10"/>
      <c r="O23" s="11"/>
      <c r="P23" s="16">
        <f t="shared" si="0"/>
        <v>0</v>
      </c>
      <c r="Q23" s="16">
        <f t="shared" si="1"/>
        <v>0</v>
      </c>
      <c r="T23" s="3"/>
    </row>
    <row r="24" spans="1:20" ht="35.25" customHeight="1" x14ac:dyDescent="0.2">
      <c r="A24" s="10">
        <v>8</v>
      </c>
      <c r="B24" s="17" t="s">
        <v>39</v>
      </c>
      <c r="C24" s="10">
        <v>1800</v>
      </c>
      <c r="D24" s="10">
        <v>700</v>
      </c>
      <c r="E24" s="10">
        <v>900</v>
      </c>
      <c r="F24" s="6">
        <v>1</v>
      </c>
      <c r="G24" s="10"/>
      <c r="H24" s="10"/>
      <c r="I24" s="10"/>
      <c r="J24" s="10"/>
      <c r="K24" s="10"/>
      <c r="L24" s="10"/>
      <c r="M24" s="10"/>
      <c r="N24" s="10"/>
      <c r="O24" s="11"/>
      <c r="P24" s="16">
        <f t="shared" si="0"/>
        <v>0</v>
      </c>
      <c r="Q24" s="16">
        <f t="shared" si="1"/>
        <v>0</v>
      </c>
      <c r="T24" s="3"/>
    </row>
    <row r="25" spans="1:20" ht="25.5" customHeight="1" x14ac:dyDescent="0.2">
      <c r="A25" s="10">
        <v>9</v>
      </c>
      <c r="B25" s="17" t="s">
        <v>31</v>
      </c>
      <c r="C25" s="10">
        <v>12000</v>
      </c>
      <c r="D25" s="10">
        <v>400</v>
      </c>
      <c r="E25" s="10">
        <v>1800</v>
      </c>
      <c r="F25" s="6">
        <v>1</v>
      </c>
      <c r="G25" s="10"/>
      <c r="H25" s="10"/>
      <c r="I25" s="10"/>
      <c r="J25" s="10"/>
      <c r="K25" s="10"/>
      <c r="L25" s="10"/>
      <c r="M25" s="10"/>
      <c r="N25" s="10"/>
      <c r="O25" s="11"/>
      <c r="P25" s="16">
        <f t="shared" si="0"/>
        <v>0</v>
      </c>
      <c r="Q25" s="16">
        <f t="shared" si="1"/>
        <v>0</v>
      </c>
      <c r="T25" s="3"/>
    </row>
    <row r="26" spans="1:20" ht="26.25" customHeight="1" x14ac:dyDescent="0.2">
      <c r="A26" s="10"/>
      <c r="B26" s="20" t="s">
        <v>40</v>
      </c>
      <c r="C26" s="10"/>
      <c r="D26" s="10"/>
      <c r="E26" s="10"/>
      <c r="F26" s="6"/>
      <c r="G26" s="10"/>
      <c r="H26" s="10"/>
      <c r="I26" s="10"/>
      <c r="J26" s="10"/>
      <c r="K26" s="10"/>
      <c r="L26" s="10"/>
      <c r="M26" s="10"/>
      <c r="N26" s="10"/>
      <c r="O26" s="11"/>
      <c r="P26" s="16"/>
      <c r="Q26" s="16"/>
      <c r="T26" s="3"/>
    </row>
    <row r="27" spans="1:20" ht="36" customHeight="1" x14ac:dyDescent="0.2">
      <c r="A27" s="10">
        <v>1</v>
      </c>
      <c r="B27" s="17" t="s">
        <v>41</v>
      </c>
      <c r="C27" s="10">
        <v>732</v>
      </c>
      <c r="D27" s="10">
        <v>546</v>
      </c>
      <c r="E27" s="10">
        <v>692</v>
      </c>
      <c r="F27" s="6">
        <v>1</v>
      </c>
      <c r="G27" s="10"/>
      <c r="H27" s="10"/>
      <c r="I27" s="10"/>
      <c r="J27" s="10"/>
      <c r="K27" s="10"/>
      <c r="L27" s="10"/>
      <c r="M27" s="10"/>
      <c r="N27" s="10"/>
      <c r="O27" s="11"/>
      <c r="P27" s="16">
        <f t="shared" si="0"/>
        <v>0</v>
      </c>
      <c r="Q27" s="16">
        <f t="shared" si="1"/>
        <v>0</v>
      </c>
      <c r="T27" s="3"/>
    </row>
    <row r="28" spans="1:20" ht="34.5" customHeight="1" x14ac:dyDescent="0.2">
      <c r="A28" s="10">
        <v>2</v>
      </c>
      <c r="B28" s="17" t="s">
        <v>42</v>
      </c>
      <c r="C28" s="10">
        <v>750</v>
      </c>
      <c r="D28" s="10">
        <v>773</v>
      </c>
      <c r="E28" s="10">
        <v>675</v>
      </c>
      <c r="F28" s="6">
        <v>1</v>
      </c>
      <c r="G28" s="10"/>
      <c r="H28" s="10">
        <v>400</v>
      </c>
      <c r="I28" s="10">
        <v>7</v>
      </c>
      <c r="J28" s="10"/>
      <c r="K28" s="10"/>
      <c r="L28" s="10"/>
      <c r="M28" s="10"/>
      <c r="N28" s="10"/>
      <c r="O28" s="11"/>
      <c r="P28" s="16">
        <f t="shared" si="0"/>
        <v>0</v>
      </c>
      <c r="Q28" s="16">
        <f t="shared" si="1"/>
        <v>0</v>
      </c>
      <c r="T28" s="3"/>
    </row>
    <row r="29" spans="1:20" ht="31.5" customHeight="1" x14ac:dyDescent="0.2">
      <c r="A29" s="10">
        <v>3</v>
      </c>
      <c r="B29" s="17" t="s">
        <v>43</v>
      </c>
      <c r="C29" s="10">
        <v>1900</v>
      </c>
      <c r="D29" s="10">
        <v>800</v>
      </c>
      <c r="E29" s="10">
        <v>900</v>
      </c>
      <c r="F29" s="6">
        <v>1</v>
      </c>
      <c r="G29" s="10"/>
      <c r="H29" s="10"/>
      <c r="I29" s="10"/>
      <c r="J29" s="10"/>
      <c r="K29" s="10"/>
      <c r="L29" s="10"/>
      <c r="M29" s="10"/>
      <c r="N29" s="10"/>
      <c r="O29" s="11"/>
      <c r="P29" s="16">
        <f t="shared" si="0"/>
        <v>0</v>
      </c>
      <c r="Q29" s="16">
        <f t="shared" si="1"/>
        <v>0</v>
      </c>
      <c r="T29" s="3"/>
    </row>
    <row r="30" spans="1:20" ht="26.25" customHeight="1" x14ac:dyDescent="0.2">
      <c r="A30" s="10">
        <v>6</v>
      </c>
      <c r="B30" s="23" t="s">
        <v>44</v>
      </c>
      <c r="C30" s="10">
        <v>800</v>
      </c>
      <c r="D30" s="10">
        <v>800</v>
      </c>
      <c r="E30" s="10">
        <v>900</v>
      </c>
      <c r="F30" s="6">
        <v>1</v>
      </c>
      <c r="G30" s="10"/>
      <c r="H30" s="10"/>
      <c r="I30" s="10"/>
      <c r="J30" s="10"/>
      <c r="K30" s="10"/>
      <c r="L30" s="10"/>
      <c r="M30" s="10"/>
      <c r="N30" s="10"/>
      <c r="O30" s="11"/>
      <c r="P30" s="16">
        <f t="shared" si="0"/>
        <v>0</v>
      </c>
      <c r="Q30" s="16">
        <f t="shared" si="1"/>
        <v>0</v>
      </c>
      <c r="T30" s="3"/>
    </row>
    <row r="31" spans="1:20" ht="54.75" customHeight="1" x14ac:dyDescent="0.2">
      <c r="A31" s="10">
        <v>7</v>
      </c>
      <c r="B31" s="21" t="s">
        <v>45</v>
      </c>
      <c r="C31" s="10">
        <v>600</v>
      </c>
      <c r="D31" s="10">
        <v>650</v>
      </c>
      <c r="E31" s="10">
        <v>757</v>
      </c>
      <c r="F31" s="6">
        <v>1</v>
      </c>
      <c r="G31" s="10">
        <v>1.2</v>
      </c>
      <c r="H31" s="10">
        <v>230</v>
      </c>
      <c r="I31" s="10"/>
      <c r="J31" s="10"/>
      <c r="K31" s="10"/>
      <c r="L31" s="10"/>
      <c r="M31" s="10"/>
      <c r="N31" s="10"/>
      <c r="O31" s="11"/>
      <c r="P31" s="16">
        <f t="shared" si="0"/>
        <v>0</v>
      </c>
      <c r="Q31" s="16">
        <f t="shared" si="1"/>
        <v>0</v>
      </c>
      <c r="T31" s="3"/>
    </row>
    <row r="32" spans="1:20" ht="61.5" customHeight="1" x14ac:dyDescent="0.2">
      <c r="A32" s="10">
        <v>8</v>
      </c>
      <c r="B32" s="17" t="s">
        <v>46</v>
      </c>
      <c r="C32" s="10">
        <v>600</v>
      </c>
      <c r="D32" s="10">
        <v>655</v>
      </c>
      <c r="E32" s="10">
        <v>429</v>
      </c>
      <c r="F32" s="6">
        <v>2</v>
      </c>
      <c r="G32" s="10">
        <v>3</v>
      </c>
      <c r="H32" s="10">
        <v>230</v>
      </c>
      <c r="I32" s="10"/>
      <c r="J32" s="10"/>
      <c r="K32" s="10"/>
      <c r="L32" s="10"/>
      <c r="M32" s="10"/>
      <c r="N32" s="10"/>
      <c r="O32" s="11"/>
      <c r="P32" s="16">
        <f t="shared" si="0"/>
        <v>0</v>
      </c>
      <c r="Q32" s="16">
        <f t="shared" si="1"/>
        <v>0</v>
      </c>
      <c r="T32" s="3"/>
    </row>
    <row r="33" spans="1:20" ht="54.75" customHeight="1" x14ac:dyDescent="0.2">
      <c r="A33" s="10">
        <v>9</v>
      </c>
      <c r="B33" s="17" t="s">
        <v>47</v>
      </c>
      <c r="C33" s="10">
        <v>598</v>
      </c>
      <c r="D33" s="10">
        <v>518</v>
      </c>
      <c r="E33" s="10">
        <v>782</v>
      </c>
      <c r="F33" s="6">
        <v>1</v>
      </c>
      <c r="G33" s="10"/>
      <c r="H33" s="10"/>
      <c r="I33" s="10"/>
      <c r="J33" s="10"/>
      <c r="K33" s="10"/>
      <c r="L33" s="10"/>
      <c r="M33" s="10"/>
      <c r="N33" s="10"/>
      <c r="O33" s="11"/>
      <c r="P33" s="16">
        <f t="shared" si="0"/>
        <v>0</v>
      </c>
      <c r="Q33" s="16">
        <f t="shared" si="1"/>
        <v>0</v>
      </c>
      <c r="T33" s="3"/>
    </row>
    <row r="34" spans="1:20" ht="39" customHeight="1" x14ac:dyDescent="0.2">
      <c r="A34" s="10">
        <v>10</v>
      </c>
      <c r="B34" s="17" t="s">
        <v>48</v>
      </c>
      <c r="C34" s="10">
        <v>540</v>
      </c>
      <c r="D34" s="10">
        <v>575</v>
      </c>
      <c r="E34" s="10">
        <v>400</v>
      </c>
      <c r="F34" s="6">
        <v>1</v>
      </c>
      <c r="G34" s="10"/>
      <c r="H34" s="10">
        <v>400</v>
      </c>
      <c r="I34" s="10">
        <v>6</v>
      </c>
      <c r="J34" s="10"/>
      <c r="K34" s="10"/>
      <c r="L34" s="10"/>
      <c r="M34" s="10"/>
      <c r="N34" s="10"/>
      <c r="O34" s="11"/>
      <c r="P34" s="16">
        <f t="shared" si="0"/>
        <v>0</v>
      </c>
      <c r="Q34" s="16">
        <f t="shared" si="1"/>
        <v>0</v>
      </c>
      <c r="T34" s="3"/>
    </row>
    <row r="35" spans="1:20" ht="39" customHeight="1" x14ac:dyDescent="0.2">
      <c r="A35" s="10">
        <v>11</v>
      </c>
      <c r="B35" s="17" t="s">
        <v>49</v>
      </c>
      <c r="C35" s="10">
        <v>4300</v>
      </c>
      <c r="D35" s="10">
        <v>1100</v>
      </c>
      <c r="E35" s="10">
        <v>500</v>
      </c>
      <c r="F35" s="6">
        <v>1</v>
      </c>
      <c r="G35" s="10">
        <v>0.5</v>
      </c>
      <c r="H35" s="10">
        <v>230</v>
      </c>
      <c r="I35" s="10"/>
      <c r="J35" s="10"/>
      <c r="K35" s="10"/>
      <c r="L35" s="10"/>
      <c r="M35" s="10"/>
      <c r="N35" s="10"/>
      <c r="O35" s="11"/>
      <c r="P35" s="16">
        <f t="shared" si="0"/>
        <v>0</v>
      </c>
      <c r="Q35" s="16">
        <f t="shared" si="1"/>
        <v>0</v>
      </c>
      <c r="T35" s="3"/>
    </row>
    <row r="36" spans="1:20" ht="40.5" customHeight="1" x14ac:dyDescent="0.2">
      <c r="A36" s="10">
        <v>13</v>
      </c>
      <c r="B36" s="17" t="s">
        <v>50</v>
      </c>
      <c r="C36" s="10">
        <v>598</v>
      </c>
      <c r="D36" s="10">
        <v>518</v>
      </c>
      <c r="E36" s="10">
        <v>2000</v>
      </c>
      <c r="F36" s="6">
        <v>1</v>
      </c>
      <c r="G36" s="10"/>
      <c r="H36" s="10"/>
      <c r="I36" s="10"/>
      <c r="J36" s="10"/>
      <c r="K36" s="10"/>
      <c r="L36" s="10"/>
      <c r="M36" s="10"/>
      <c r="N36" s="10"/>
      <c r="O36" s="11"/>
      <c r="P36" s="16">
        <f t="shared" si="0"/>
        <v>0</v>
      </c>
      <c r="Q36" s="16">
        <f t="shared" si="1"/>
        <v>0</v>
      </c>
      <c r="T36" s="3"/>
    </row>
    <row r="37" spans="1:20" ht="32.25" customHeight="1" x14ac:dyDescent="0.2">
      <c r="A37" s="10">
        <v>14</v>
      </c>
      <c r="B37" s="17" t="s">
        <v>51</v>
      </c>
      <c r="C37" s="10">
        <v>1780</v>
      </c>
      <c r="D37" s="10">
        <v>700</v>
      </c>
      <c r="E37" s="10">
        <v>900</v>
      </c>
      <c r="F37" s="6">
        <v>1</v>
      </c>
      <c r="G37" s="10"/>
      <c r="H37" s="10"/>
      <c r="I37" s="10"/>
      <c r="J37" s="10"/>
      <c r="K37" s="10"/>
      <c r="L37" s="10" t="s">
        <v>52</v>
      </c>
      <c r="M37" s="10">
        <v>50</v>
      </c>
      <c r="N37" s="10"/>
      <c r="O37" s="11"/>
      <c r="P37" s="16">
        <f t="shared" si="0"/>
        <v>0</v>
      </c>
      <c r="Q37" s="16">
        <f t="shared" si="1"/>
        <v>0</v>
      </c>
      <c r="T37" s="3"/>
    </row>
    <row r="38" spans="1:20" ht="27.75" customHeight="1" x14ac:dyDescent="0.2">
      <c r="A38" s="10">
        <v>16</v>
      </c>
      <c r="B38" s="24" t="s">
        <v>23</v>
      </c>
      <c r="C38" s="10">
        <v>1500</v>
      </c>
      <c r="D38" s="10">
        <v>700</v>
      </c>
      <c r="E38" s="10">
        <v>900</v>
      </c>
      <c r="F38" s="6">
        <v>1</v>
      </c>
      <c r="G38" s="10"/>
      <c r="H38" s="10"/>
      <c r="I38" s="10"/>
      <c r="J38" s="10"/>
      <c r="K38" s="10"/>
      <c r="L38" s="10"/>
      <c r="M38" s="10"/>
      <c r="N38" s="10"/>
      <c r="O38" s="11"/>
      <c r="P38" s="16">
        <f t="shared" si="0"/>
        <v>0</v>
      </c>
      <c r="Q38" s="16">
        <f t="shared" si="1"/>
        <v>0</v>
      </c>
      <c r="T38" s="3"/>
    </row>
    <row r="39" spans="1:20" ht="27.75" customHeight="1" x14ac:dyDescent="0.2">
      <c r="A39" s="10">
        <v>17</v>
      </c>
      <c r="B39" s="25" t="s">
        <v>53</v>
      </c>
      <c r="C39" s="10">
        <v>1200</v>
      </c>
      <c r="D39" s="10">
        <v>300</v>
      </c>
      <c r="E39" s="10">
        <v>450</v>
      </c>
      <c r="F39" s="6">
        <v>2</v>
      </c>
      <c r="G39" s="10"/>
      <c r="H39" s="10"/>
      <c r="I39" s="10"/>
      <c r="J39" s="10"/>
      <c r="K39" s="10"/>
      <c r="L39" s="10"/>
      <c r="M39" s="10"/>
      <c r="N39" s="10"/>
      <c r="O39" s="11"/>
      <c r="P39" s="16">
        <f t="shared" si="0"/>
        <v>0</v>
      </c>
      <c r="Q39" s="16">
        <f t="shared" si="1"/>
        <v>0</v>
      </c>
      <c r="T39" s="3"/>
    </row>
    <row r="40" spans="1:20" ht="45" customHeight="1" x14ac:dyDescent="0.2">
      <c r="A40" s="10">
        <v>18</v>
      </c>
      <c r="B40" s="25" t="s">
        <v>54</v>
      </c>
      <c r="C40" s="10">
        <v>820</v>
      </c>
      <c r="D40" s="10">
        <v>700</v>
      </c>
      <c r="E40" s="10">
        <v>900</v>
      </c>
      <c r="F40" s="6">
        <v>1</v>
      </c>
      <c r="G40" s="10"/>
      <c r="H40" s="10"/>
      <c r="I40" s="10"/>
      <c r="J40" s="10"/>
      <c r="K40" s="10"/>
      <c r="L40" s="10"/>
      <c r="M40" s="10"/>
      <c r="N40" s="10"/>
      <c r="O40" s="11"/>
      <c r="P40" s="16">
        <f t="shared" si="0"/>
        <v>0</v>
      </c>
      <c r="Q40" s="16">
        <f t="shared" si="1"/>
        <v>0</v>
      </c>
      <c r="T40" s="3"/>
    </row>
    <row r="41" spans="1:20" ht="34.5" customHeight="1" x14ac:dyDescent="0.2">
      <c r="A41" s="10"/>
      <c r="B41" s="26" t="s">
        <v>55</v>
      </c>
      <c r="C41" s="10"/>
      <c r="D41" s="10"/>
      <c r="E41" s="10"/>
      <c r="F41" s="6">
        <v>1</v>
      </c>
      <c r="G41" s="10"/>
      <c r="H41" s="10"/>
      <c r="I41" s="10"/>
      <c r="J41" s="10"/>
      <c r="K41" s="10"/>
      <c r="L41" s="10"/>
      <c r="M41" s="10"/>
      <c r="N41" s="10"/>
      <c r="O41" s="11"/>
      <c r="P41" s="16"/>
      <c r="Q41" s="16"/>
      <c r="T41" s="3"/>
    </row>
    <row r="42" spans="1:20" ht="27.75" customHeight="1" x14ac:dyDescent="0.2">
      <c r="A42" s="10">
        <v>1</v>
      </c>
      <c r="B42" s="19" t="s">
        <v>56</v>
      </c>
      <c r="C42" s="10">
        <v>1000</v>
      </c>
      <c r="D42" s="10">
        <v>400</v>
      </c>
      <c r="E42" s="10">
        <v>1800</v>
      </c>
      <c r="F42" s="6">
        <v>4</v>
      </c>
      <c r="G42" s="10"/>
      <c r="H42" s="10"/>
      <c r="I42" s="10"/>
      <c r="J42" s="10"/>
      <c r="K42" s="10"/>
      <c r="L42" s="10"/>
      <c r="M42" s="10"/>
      <c r="N42" s="10"/>
      <c r="O42" s="11"/>
      <c r="P42" s="16">
        <f t="shared" si="0"/>
        <v>0</v>
      </c>
      <c r="Q42" s="16">
        <f t="shared" si="1"/>
        <v>0</v>
      </c>
      <c r="T42" s="3"/>
    </row>
    <row r="43" spans="1:20" ht="27.75" customHeight="1" x14ac:dyDescent="0.2">
      <c r="A43" s="10">
        <v>2</v>
      </c>
      <c r="B43" s="19" t="s">
        <v>57</v>
      </c>
      <c r="C43" s="10">
        <v>1500</v>
      </c>
      <c r="D43" s="10">
        <v>400</v>
      </c>
      <c r="E43" s="10">
        <v>1800</v>
      </c>
      <c r="F43" s="6">
        <v>6</v>
      </c>
      <c r="G43" s="10"/>
      <c r="H43" s="10"/>
      <c r="I43" s="10"/>
      <c r="J43" s="10"/>
      <c r="K43" s="10"/>
      <c r="L43" s="10"/>
      <c r="M43" s="10"/>
      <c r="N43" s="10"/>
      <c r="O43" s="11"/>
      <c r="P43" s="16">
        <f t="shared" si="0"/>
        <v>0</v>
      </c>
      <c r="Q43" s="16">
        <f t="shared" si="1"/>
        <v>0</v>
      </c>
      <c r="T43" s="3"/>
    </row>
    <row r="44" spans="1:20" ht="27.75" customHeight="1" x14ac:dyDescent="0.2">
      <c r="A44" s="10">
        <v>3</v>
      </c>
      <c r="B44" s="19" t="s">
        <v>58</v>
      </c>
      <c r="C44" s="10">
        <v>900</v>
      </c>
      <c r="D44" s="10">
        <v>400</v>
      </c>
      <c r="E44" s="10">
        <v>1800</v>
      </c>
      <c r="F44" s="6">
        <v>1</v>
      </c>
      <c r="G44" s="10"/>
      <c r="H44" s="10"/>
      <c r="I44" s="10"/>
      <c r="J44" s="10"/>
      <c r="K44" s="10"/>
      <c r="L44" s="10"/>
      <c r="M44" s="10"/>
      <c r="N44" s="10"/>
      <c r="O44" s="11"/>
      <c r="P44" s="16">
        <f t="shared" si="0"/>
        <v>0</v>
      </c>
      <c r="Q44" s="16">
        <f t="shared" si="1"/>
        <v>0</v>
      </c>
      <c r="T44" s="3"/>
    </row>
    <row r="45" spans="1:20" ht="27.75" customHeight="1" x14ac:dyDescent="0.2">
      <c r="A45" s="10"/>
      <c r="B45" s="27" t="s">
        <v>59</v>
      </c>
      <c r="C45" s="10"/>
      <c r="D45" s="10"/>
      <c r="E45" s="10"/>
      <c r="F45" s="6">
        <v>1</v>
      </c>
      <c r="G45" s="10"/>
      <c r="H45" s="10"/>
      <c r="I45" s="10"/>
      <c r="J45" s="10"/>
      <c r="K45" s="10"/>
      <c r="L45" s="10"/>
      <c r="M45" s="10"/>
      <c r="N45" s="10"/>
      <c r="O45" s="11"/>
      <c r="P45" s="16">
        <f t="shared" si="0"/>
        <v>0</v>
      </c>
      <c r="Q45" s="16">
        <f t="shared" si="1"/>
        <v>0</v>
      </c>
      <c r="T45" s="3"/>
    </row>
    <row r="46" spans="1:20" ht="27.75" customHeight="1" x14ac:dyDescent="0.2">
      <c r="A46" s="10">
        <v>1</v>
      </c>
      <c r="B46" s="19" t="s">
        <v>60</v>
      </c>
      <c r="C46" s="10">
        <v>650</v>
      </c>
      <c r="D46" s="10">
        <v>780</v>
      </c>
      <c r="E46" s="10">
        <v>1310</v>
      </c>
      <c r="F46" s="6">
        <v>1</v>
      </c>
      <c r="G46" s="10"/>
      <c r="H46" s="10">
        <v>400</v>
      </c>
      <c r="I46" s="10">
        <v>1.2</v>
      </c>
      <c r="J46" s="10"/>
      <c r="K46" s="10"/>
      <c r="L46" s="10"/>
      <c r="M46" s="10"/>
      <c r="N46" s="10"/>
      <c r="O46" s="11"/>
      <c r="P46" s="16">
        <f t="shared" si="0"/>
        <v>0</v>
      </c>
      <c r="Q46" s="16">
        <f t="shared" si="1"/>
        <v>0</v>
      </c>
      <c r="T46" s="3"/>
    </row>
    <row r="47" spans="1:20" ht="26.25" customHeight="1" x14ac:dyDescent="0.2">
      <c r="A47" s="10">
        <v>2</v>
      </c>
      <c r="B47" s="19" t="s">
        <v>37</v>
      </c>
      <c r="C47" s="10">
        <v>1900</v>
      </c>
      <c r="D47" s="10">
        <v>700</v>
      </c>
      <c r="E47" s="10">
        <v>900</v>
      </c>
      <c r="F47" s="6">
        <v>1</v>
      </c>
      <c r="G47" s="10"/>
      <c r="H47" s="10"/>
      <c r="I47" s="10"/>
      <c r="J47" s="10"/>
      <c r="K47" s="10"/>
      <c r="L47" s="10"/>
      <c r="M47" s="10"/>
      <c r="N47" s="10"/>
      <c r="O47" s="11"/>
      <c r="P47" s="16">
        <f t="shared" si="0"/>
        <v>0</v>
      </c>
      <c r="Q47" s="16">
        <f t="shared" si="1"/>
        <v>0</v>
      </c>
      <c r="T47" s="3"/>
    </row>
    <row r="48" spans="1:20" ht="27.75" customHeight="1" x14ac:dyDescent="0.2">
      <c r="A48" s="10">
        <v>4</v>
      </c>
      <c r="B48" s="19" t="s">
        <v>38</v>
      </c>
      <c r="C48" s="10">
        <v>1300</v>
      </c>
      <c r="D48" s="10">
        <v>700</v>
      </c>
      <c r="E48" s="10">
        <v>900</v>
      </c>
      <c r="F48" s="6">
        <v>1</v>
      </c>
      <c r="G48" s="10"/>
      <c r="H48" s="10"/>
      <c r="I48" s="10"/>
      <c r="J48" s="10"/>
      <c r="K48" s="10"/>
      <c r="L48" s="10"/>
      <c r="M48" s="10"/>
      <c r="N48" s="10"/>
      <c r="O48" s="11"/>
      <c r="P48" s="16">
        <f t="shared" si="0"/>
        <v>0</v>
      </c>
      <c r="Q48" s="16">
        <f t="shared" si="1"/>
        <v>0</v>
      </c>
      <c r="T48" s="3"/>
    </row>
    <row r="49" spans="1:256" ht="27.75" customHeight="1" x14ac:dyDescent="0.2">
      <c r="A49" s="10">
        <v>5</v>
      </c>
      <c r="B49" s="19" t="s">
        <v>23</v>
      </c>
      <c r="C49" s="10">
        <v>1900</v>
      </c>
      <c r="D49" s="10">
        <v>700</v>
      </c>
      <c r="E49" s="10">
        <v>900</v>
      </c>
      <c r="F49" s="6">
        <v>1</v>
      </c>
      <c r="G49" s="10"/>
      <c r="H49" s="10"/>
      <c r="I49" s="10"/>
      <c r="J49" s="10"/>
      <c r="K49" s="10"/>
      <c r="L49" s="10"/>
      <c r="M49" s="10"/>
      <c r="N49" s="10"/>
      <c r="O49" s="11"/>
      <c r="P49" s="16">
        <f t="shared" si="0"/>
        <v>0</v>
      </c>
      <c r="Q49" s="16">
        <f t="shared" si="1"/>
        <v>0</v>
      </c>
      <c r="T49" s="3"/>
    </row>
    <row r="50" spans="1:256" ht="42.75" customHeight="1" x14ac:dyDescent="0.2">
      <c r="A50" s="10">
        <v>8</v>
      </c>
      <c r="B50" s="19" t="s">
        <v>61</v>
      </c>
      <c r="C50" s="10">
        <v>1700</v>
      </c>
      <c r="D50" s="10">
        <v>700</v>
      </c>
      <c r="E50" s="10">
        <v>900</v>
      </c>
      <c r="F50" s="6">
        <v>1</v>
      </c>
      <c r="G50" s="10"/>
      <c r="H50" s="10"/>
      <c r="I50" s="10"/>
      <c r="J50" s="10"/>
      <c r="K50" s="10"/>
      <c r="L50" s="10"/>
      <c r="M50" s="10"/>
      <c r="N50" s="10"/>
      <c r="O50" s="11"/>
      <c r="P50" s="16">
        <f t="shared" si="0"/>
        <v>0</v>
      </c>
      <c r="Q50" s="16">
        <f t="shared" si="1"/>
        <v>0</v>
      </c>
      <c r="T50" s="3"/>
    </row>
    <row r="51" spans="1:256" ht="27.75" customHeight="1" x14ac:dyDescent="0.2">
      <c r="A51" s="10"/>
      <c r="B51" s="27" t="s">
        <v>62</v>
      </c>
      <c r="C51" s="10"/>
      <c r="D51" s="10"/>
      <c r="E51" s="10"/>
      <c r="F51" s="6">
        <v>1</v>
      </c>
      <c r="G51" s="10"/>
      <c r="H51" s="10"/>
      <c r="I51" s="10"/>
      <c r="J51" s="10"/>
      <c r="K51" s="10"/>
      <c r="L51" s="10"/>
      <c r="M51" s="10"/>
      <c r="N51" s="10"/>
      <c r="O51" s="11"/>
      <c r="P51" s="16"/>
      <c r="Q51" s="16"/>
      <c r="T51" s="3"/>
    </row>
    <row r="52" spans="1:256" ht="27.75" customHeight="1" x14ac:dyDescent="0.2">
      <c r="A52" s="10">
        <v>3</v>
      </c>
      <c r="B52" s="19" t="s">
        <v>63</v>
      </c>
      <c r="C52" s="10">
        <v>4800</v>
      </c>
      <c r="D52" s="10">
        <v>700</v>
      </c>
      <c r="E52" s="10">
        <v>900</v>
      </c>
      <c r="F52" s="6">
        <v>1</v>
      </c>
      <c r="G52" s="10"/>
      <c r="H52" s="10"/>
      <c r="I52" s="10"/>
      <c r="J52" s="10"/>
      <c r="K52" s="10"/>
      <c r="L52" s="10"/>
      <c r="M52" s="10"/>
      <c r="N52" s="10"/>
      <c r="O52" s="11"/>
      <c r="P52" s="16">
        <f t="shared" si="0"/>
        <v>0</v>
      </c>
      <c r="Q52" s="16">
        <f t="shared" si="1"/>
        <v>0</v>
      </c>
      <c r="T52" s="3"/>
    </row>
    <row r="53" spans="1:256" ht="36" customHeight="1" x14ac:dyDescent="0.2">
      <c r="A53" s="10" t="s">
        <v>64</v>
      </c>
      <c r="B53" s="27" t="s">
        <v>65</v>
      </c>
      <c r="C53" s="10"/>
      <c r="D53" s="10"/>
      <c r="E53" s="10"/>
      <c r="F53" s="6">
        <v>1</v>
      </c>
      <c r="G53" s="10"/>
      <c r="H53" s="10"/>
      <c r="I53" s="10"/>
      <c r="J53" s="10"/>
      <c r="K53" s="10"/>
      <c r="L53" s="10"/>
      <c r="M53" s="10"/>
      <c r="N53" s="10"/>
      <c r="O53" s="11"/>
      <c r="P53" s="16">
        <f t="shared" si="0"/>
        <v>0</v>
      </c>
      <c r="Q53" s="16">
        <f t="shared" si="1"/>
        <v>0</v>
      </c>
      <c r="T53" s="3"/>
    </row>
    <row r="54" spans="1:256" ht="18" x14ac:dyDescent="0.2">
      <c r="A54" s="28"/>
      <c r="B54" s="58" t="s">
        <v>66</v>
      </c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29"/>
      <c r="Q54" s="16"/>
      <c r="R54" s="30"/>
      <c r="S54" s="30"/>
      <c r="T54" s="3"/>
      <c r="U54" s="31"/>
    </row>
    <row r="55" spans="1:256" ht="25.5" customHeight="1" x14ac:dyDescent="0.2">
      <c r="A55" s="28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32">
        <f>SUM(P4:P54)</f>
        <v>0</v>
      </c>
      <c r="Q55" s="16">
        <f t="shared" ref="Q55:Q57" si="2">SUM(P55*1.21)</f>
        <v>0</v>
      </c>
      <c r="T55" s="3"/>
    </row>
    <row r="56" spans="1:256" ht="17.25" customHeight="1" x14ac:dyDescent="0.2">
      <c r="A56" s="28"/>
      <c r="B56" s="33" t="s">
        <v>67</v>
      </c>
      <c r="C56" s="34"/>
      <c r="D56" s="34"/>
      <c r="E56" s="34"/>
      <c r="F56" s="35"/>
      <c r="G56" s="34"/>
      <c r="H56" s="34"/>
      <c r="I56" s="34"/>
      <c r="J56" s="34"/>
      <c r="K56" s="34"/>
      <c r="L56" s="34"/>
      <c r="M56" s="34"/>
      <c r="N56" s="34"/>
      <c r="O56" s="36"/>
      <c r="P56" s="32">
        <v>0</v>
      </c>
      <c r="Q56" s="16">
        <f t="shared" si="2"/>
        <v>0</v>
      </c>
      <c r="T56" s="3"/>
    </row>
    <row r="57" spans="1:256" ht="20.25" hidden="1" customHeight="1" x14ac:dyDescent="0.2">
      <c r="A57" s="28"/>
      <c r="B57" s="37" t="s">
        <v>68</v>
      </c>
      <c r="C57" s="38"/>
      <c r="D57" s="38"/>
      <c r="E57" s="38"/>
      <c r="F57" s="39">
        <v>1</v>
      </c>
      <c r="G57" s="38"/>
      <c r="H57" s="38"/>
      <c r="I57" s="38"/>
      <c r="J57" s="34"/>
      <c r="K57" s="34"/>
      <c r="L57" s="34"/>
      <c r="M57" s="34"/>
      <c r="N57" s="34"/>
      <c r="O57" s="36"/>
      <c r="P57" s="32">
        <v>0</v>
      </c>
      <c r="Q57" s="16">
        <f t="shared" si="2"/>
        <v>0</v>
      </c>
      <c r="T57" s="3"/>
    </row>
    <row r="58" spans="1:256" ht="31.7" customHeight="1" x14ac:dyDescent="0.2">
      <c r="A58" s="40"/>
      <c r="B58" s="33" t="s">
        <v>69</v>
      </c>
      <c r="C58" s="41"/>
      <c r="D58" s="41"/>
      <c r="E58" s="41"/>
      <c r="F58" s="42">
        <v>1</v>
      </c>
      <c r="G58" s="41"/>
      <c r="H58" s="43"/>
      <c r="I58" s="44"/>
      <c r="J58" s="45"/>
      <c r="K58" s="45"/>
      <c r="L58" s="45"/>
      <c r="M58" s="45"/>
      <c r="N58" s="45"/>
      <c r="O58" s="46"/>
      <c r="P58" s="29">
        <f>SUM(P54:P57)</f>
        <v>0</v>
      </c>
      <c r="Q58" s="29">
        <f>SUM(P58*1.21)</f>
        <v>0</v>
      </c>
      <c r="S58" s="47"/>
      <c r="T58" s="48"/>
    </row>
    <row r="59" spans="1:256" ht="30.75" customHeight="1" x14ac:dyDescent="0.25">
      <c r="B59" s="50"/>
      <c r="T59" s="48"/>
    </row>
    <row r="60" spans="1:256" ht="14.25" x14ac:dyDescent="0.2">
      <c r="B60" s="49"/>
      <c r="D60" s="51"/>
      <c r="F60" s="49"/>
      <c r="H60" s="51"/>
      <c r="I60" s="51"/>
      <c r="M60" s="52"/>
      <c r="N60" s="13"/>
      <c r="O60" s="13"/>
      <c r="IU60"/>
      <c r="IV60"/>
    </row>
    <row r="61" spans="1:256" ht="14.25" x14ac:dyDescent="0.2">
      <c r="B61" s="49"/>
      <c r="D61" s="51"/>
      <c r="F61" s="49"/>
      <c r="H61" s="51"/>
      <c r="I61" s="51"/>
      <c r="M61" s="52"/>
      <c r="N61" s="13"/>
      <c r="O61" s="13"/>
      <c r="IU61"/>
      <c r="IV61"/>
    </row>
    <row r="62" spans="1:256" ht="14.25" x14ac:dyDescent="0.2">
      <c r="B62" s="49"/>
      <c r="D62" s="51"/>
      <c r="F62" s="49"/>
      <c r="H62" s="51"/>
      <c r="I62" s="51"/>
      <c r="M62" s="52"/>
      <c r="N62" s="13"/>
      <c r="O62" s="13"/>
      <c r="IU62"/>
      <c r="IV62"/>
    </row>
    <row r="63" spans="1:256" ht="14.25" x14ac:dyDescent="0.2">
      <c r="B63" s="49"/>
      <c r="D63" s="51"/>
      <c r="F63" s="49"/>
      <c r="H63" s="51"/>
      <c r="I63" s="51"/>
      <c r="M63" s="52"/>
      <c r="N63" s="13"/>
      <c r="O63" s="13"/>
      <c r="IU63"/>
      <c r="IV63"/>
    </row>
    <row r="64" spans="1:256" x14ac:dyDescent="0.2">
      <c r="B64" s="53"/>
      <c r="C64" s="54"/>
      <c r="D64" s="54"/>
      <c r="E64" s="54"/>
      <c r="F64" s="55"/>
      <c r="G64" s="54"/>
      <c r="H64" s="54"/>
      <c r="I64" s="54"/>
      <c r="J64" s="55"/>
      <c r="K64" s="55"/>
    </row>
  </sheetData>
  <mergeCells count="4">
    <mergeCell ref="C2:E2"/>
    <mergeCell ref="G2:H2"/>
    <mergeCell ref="J2:M2"/>
    <mergeCell ref="B54:O55"/>
  </mergeCells>
  <printOptions horizontalCentered="1"/>
  <pageMargins left="0.62992125984251968" right="1.7716535433070868" top="1.299212598425197" bottom="1.299212598425197" header="0.51181102362204722" footer="0.51181102362204722"/>
  <pageSetup paperSize="9" scale="70" pageOrder="overThenDown" orientation="portrait" r:id="rId1"/>
  <headerFooter alignWithMargins="0">
    <oddHeader>&amp;C&amp;16NABÍDKA VYBAVENÍ  &amp;R&amp;"BankGothic Lt BT,Light Tučné"&amp;26GOZ GASTRO s.r.o.</oddHeader>
    <oddFooter xml:space="preserve">&amp;CGOZ GASTRO s.r.o.  www.gozgastro.cz&amp;R&amp;10             </oddFooter>
  </headerFooter>
  <colBreaks count="1" manualBreakCount="1">
    <brk id="17" max="10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veřejná zakázka Talda</vt:lpstr>
      <vt:lpstr>'veřejná zakázka Talda'!Excel_BuiltIn_Print_Area_1</vt:lpstr>
      <vt:lpstr>'veřejná zakázka Talda'!Oblast_tisku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Zuzana</dc:creator>
  <cp:lastModifiedBy>Petr Šiška</cp:lastModifiedBy>
  <dcterms:created xsi:type="dcterms:W3CDTF">2019-06-07T08:30:18Z</dcterms:created>
  <dcterms:modified xsi:type="dcterms:W3CDTF">2019-06-07T10:17:32Z</dcterms:modified>
</cp:coreProperties>
</file>